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osanchez\Documents\2025\Transparencia\Contabilidad\"/>
    </mc:Choice>
  </mc:AlternateContent>
  <xr:revisionPtr revIDLastSave="0" documentId="8_{64B107D2-A562-4CA7-B771-6C9B824E3D23}" xr6:coauthVersionLast="47" xr6:coauthVersionMax="47" xr10:uidLastSave="{00000000-0000-0000-0000-000000000000}"/>
  <bookViews>
    <workbookView xWindow="-120" yWindow="-120" windowWidth="29040" windowHeight="15720" xr2:uid="{5727F98D-8FB6-4329-9874-44E2A295B82C}"/>
  </bookViews>
  <sheets>
    <sheet name="BALANCE GENERAL" sheetId="2" r:id="rId1"/>
    <sheet name="ESTADO DE RESULTADOS" sheetId="1" r:id="rId2"/>
  </sheets>
  <definedNames>
    <definedName name="_xlnm.Print_Area" localSheetId="0">'BALANCE GENERAL'!$A$1:$C$58</definedName>
    <definedName name="_xlnm.Print_Area" localSheetId="1">'ESTADO DE RESULTADOS'!$A$1:$D$45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5" i="1" l="1"/>
  <c r="B35" i="2"/>
  <c r="C23" i="1"/>
  <c r="B46" i="2" l="1"/>
  <c r="B40" i="2"/>
  <c r="B26" i="2"/>
  <c r="B20" i="2"/>
  <c r="C15" i="1"/>
  <c r="B47" i="2" l="1"/>
  <c r="C28" i="1"/>
  <c r="B27" i="2"/>
</calcChain>
</file>

<file path=xl/sharedStrings.xml><?xml version="1.0" encoding="utf-8"?>
<sst xmlns="http://schemas.openxmlformats.org/spreadsheetml/2006/main" count="128" uniqueCount="62">
  <si>
    <t xml:space="preserve"> </t>
  </si>
  <si>
    <t>Enc. Departamento Contabilidad</t>
  </si>
  <si>
    <t xml:space="preserve"> Gerente Administrativo y Financiero</t>
  </si>
  <si>
    <t xml:space="preserve">        Rossy Féliz Cornielle</t>
  </si>
  <si>
    <t xml:space="preserve">     Pedro M. Figueroa Guilamo</t>
  </si>
  <si>
    <t xml:space="preserve">     Director General</t>
  </si>
  <si>
    <t xml:space="preserve">      Luis Valdez Veras</t>
  </si>
  <si>
    <t>RESULTADOS NETO DEL PERIODO</t>
  </si>
  <si>
    <t>DEPRECIACION Y AMORTIZACIONES</t>
  </si>
  <si>
    <t>RESULTADO CORRIENTE DEL PERIODO</t>
  </si>
  <si>
    <t>TOTAL DE GASTOS</t>
  </si>
  <si>
    <t>GASTOS  CORRIENTES</t>
  </si>
  <si>
    <t>TOTAL DE INGRESOS</t>
  </si>
  <si>
    <t>INGRESOS CORRIENTES</t>
  </si>
  <si>
    <t>Valores en RD$</t>
  </si>
  <si>
    <t>Estados de Resultados</t>
  </si>
  <si>
    <t>ACTIVOS</t>
  </si>
  <si>
    <t>ACTIVOS CORRIENTES</t>
  </si>
  <si>
    <t>DISPONIBILIDADES  EN CAJA Y BANCOS   ( Nota1)</t>
  </si>
  <si>
    <t>DISPONIBILIDADES EN CAJA Y BANCOS REEMBOLSOS  (Nota 2)</t>
  </si>
  <si>
    <t>DISPONIBILIDAD EN BANCO REEMBOLSOS ISC (Nota 3)</t>
  </si>
  <si>
    <t>CUENTAS POR COBRAR (Nota 4)</t>
  </si>
  <si>
    <t>RECURSOS PROPIOS PENDIENTES POR RECIBIR (Nota 5)</t>
  </si>
  <si>
    <t>TOTAL ACTIVOS CORRIENTES</t>
  </si>
  <si>
    <t>ACTIVOS NO CORRIENTES</t>
  </si>
  <si>
    <t>TOTAL ACTIVOS  NO CORRIENTES</t>
  </si>
  <si>
    <t>TOTAL ACTIVOS</t>
  </si>
  <si>
    <t>PASIVOS Y PATRIMONIO</t>
  </si>
  <si>
    <t>PASIVOS CORRIENTES</t>
  </si>
  <si>
    <t>TOTAL PASIVOS CORRIENTES</t>
  </si>
  <si>
    <t>PASIVOS NO CORRIENTES</t>
  </si>
  <si>
    <t xml:space="preserve">TOTAL PASIVOS    </t>
  </si>
  <si>
    <t>PATRIMONIO</t>
  </si>
  <si>
    <t>TOTAL PATRIMONIO</t>
  </si>
  <si>
    <t>TOTAL PASIVOS Y PATRIMONIO</t>
  </si>
  <si>
    <t xml:space="preserve">                                                                              Luis Valdez Veras</t>
  </si>
  <si>
    <t xml:space="preserve">                                                                                Director General</t>
  </si>
  <si>
    <t xml:space="preserve">        Rossy A. Féliz Cornielle</t>
  </si>
  <si>
    <t>Encargado Departamento Contabilidad</t>
  </si>
  <si>
    <t>INGRESO DIFERIDO PROYECTO MOTOCICLETA (Nota 15)</t>
  </si>
  <si>
    <t>FONDO EN GARANTIA PROVEEDORES (Nota 16)</t>
  </si>
  <si>
    <t>PATRIMONIO  INSTITUCIONAL (Nota 17)</t>
  </si>
  <si>
    <t>RESULTADO DE EJERCICIOS ANTERIORES  (Nota 17)</t>
  </si>
  <si>
    <t>RESULTADO DEL PERIODO (Nota 17)</t>
  </si>
  <si>
    <t>TRANSFERENCIAS CORRIENTES RECIBIDAS (Nota 18)</t>
  </si>
  <si>
    <t>OTROS INGRESOS (Nota 19)</t>
  </si>
  <si>
    <t>SERVICIOS PERSONALES (Nota 20)</t>
  </si>
  <si>
    <t>SERVICIOS NO PERSONALES (Nota 21)</t>
  </si>
  <si>
    <t>MATERIALES Y SUMINISTROS (Nota 22)</t>
  </si>
  <si>
    <t>OTROS GASTOS INSTITUCIONALES (Nota 23)</t>
  </si>
  <si>
    <t>Balance General al 30 de abril   2025</t>
  </si>
  <si>
    <t>FONDO REEMBOLSO TRIB. PENDIENTE POR RECIBIR (Nota 6)</t>
  </si>
  <si>
    <t>INVENTARIO DE CONSUMO (Nota 8)</t>
  </si>
  <si>
    <t>BIENES DE USO  NETO (Nota 9)</t>
  </si>
  <si>
    <t>BIENES INTANGIBLES  ( Nota10)</t>
  </si>
  <si>
    <t>OTROS ACTIVOS NO CORRIENTES (Nota 11)</t>
  </si>
  <si>
    <t>RETENCIONES POR PAGAR (Nota 12)</t>
  </si>
  <si>
    <t>CUENTAS POR PAGAR  (Nota 13)</t>
  </si>
  <si>
    <t>OTRAS CUENTAS POR PAGAR  (Nota 14)</t>
  </si>
  <si>
    <t>Al  30 de abril 2025</t>
  </si>
  <si>
    <t xml:space="preserve">  </t>
  </si>
  <si>
    <t>FONDO REEMBOLSO TRIB. PENDIENTE POR RECIBIR ISC (nota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</si>
</sst>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-* #,##0.00\ _P_t_s_-;\-* #,##0.00\ _P_t_s_-;_-* &quot;-&quot;??\ _P_t_s_-;_-@_-"/>
  </numFmts>
  <fonts count="17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Arial"/>
      <family val="2"/>
    </font>
    <font>
      <sz val="9"/>
      <name val="Times New Roman"/>
      <family val="1"/>
    </font>
    <font>
      <u val="singleAccounting"/>
      <sz val="11"/>
      <name val="Times New Roman"/>
      <family val="1"/>
    </font>
    <font>
      <sz val="11"/>
      <color indexed="8"/>
      <name val="Times New Roman"/>
      <family val="1"/>
    </font>
    <font>
      <b/>
      <sz val="10"/>
      <name val="Times New Roman"/>
      <family val="1"/>
    </font>
    <font>
      <b/>
      <sz val="9"/>
      <name val="Times New Roman"/>
      <family val="1"/>
    </font>
    <font>
      <sz val="9"/>
      <name val="Arial"/>
      <family val="2"/>
    </font>
    <font>
      <b/>
      <u/>
      <sz val="9"/>
      <name val="Times New Roman"/>
      <family val="1"/>
    </font>
    <font>
      <b/>
      <sz val="10"/>
      <color rgb="FF000000"/>
      <name val="Times New Roman"/>
      <family val="1"/>
    </font>
    <font>
      <sz val="10"/>
      <name val="Times New Roman"/>
      <family val="1"/>
    </font>
    <font>
      <b/>
      <u/>
      <sz val="10"/>
      <color rgb="FFFF0000"/>
      <name val="Times New Roman"/>
      <family val="1"/>
    </font>
    <font>
      <u/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8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indent="4"/>
    </xf>
    <xf numFmtId="0" fontId="2" fillId="0" borderId="0" xfId="0" applyFont="1" applyAlignment="1">
      <alignment horizontal="left" indent="3"/>
    </xf>
    <xf numFmtId="0" fontId="3" fillId="0" borderId="0" xfId="0" applyFo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" fillId="0" borderId="0" xfId="0" applyFont="1"/>
    <xf numFmtId="43" fontId="1" fillId="0" borderId="0" xfId="0" applyNumberFormat="1" applyFont="1"/>
    <xf numFmtId="164" fontId="6" fillId="2" borderId="0" xfId="1" applyFont="1" applyFill="1" applyAlignment="1">
      <alignment horizontal="right"/>
    </xf>
    <xf numFmtId="0" fontId="2" fillId="0" borderId="0" xfId="0" applyFont="1" applyAlignment="1">
      <alignment horizontal="right"/>
    </xf>
    <xf numFmtId="164" fontId="2" fillId="2" borderId="1" xfId="1" applyFont="1" applyFill="1" applyBorder="1" applyAlignment="1">
      <alignment horizontal="right"/>
    </xf>
    <xf numFmtId="164" fontId="1" fillId="2" borderId="0" xfId="1" applyFont="1" applyFill="1" applyAlignment="1">
      <alignment horizontal="right"/>
    </xf>
    <xf numFmtId="164" fontId="1" fillId="0" borderId="0" xfId="1" applyFont="1" applyAlignment="1">
      <alignment horizontal="right"/>
    </xf>
    <xf numFmtId="0" fontId="1" fillId="0" borderId="0" xfId="0" applyFont="1" applyAlignment="1">
      <alignment horizontal="right"/>
    </xf>
    <xf numFmtId="164" fontId="1" fillId="3" borderId="0" xfId="1" applyFont="1" applyFill="1" applyAlignment="1">
      <alignment horizontal="right"/>
    </xf>
    <xf numFmtId="164" fontId="2" fillId="0" borderId="0" xfId="1" applyFont="1" applyAlignment="1">
      <alignment horizontal="right"/>
    </xf>
    <xf numFmtId="164" fontId="1" fillId="3" borderId="2" xfId="1" applyFont="1" applyFill="1" applyBorder="1" applyAlignment="1">
      <alignment horizontal="right"/>
    </xf>
    <xf numFmtId="0" fontId="1" fillId="2" borderId="0" xfId="0" applyFont="1" applyFill="1"/>
    <xf numFmtId="4" fontId="1" fillId="0" borderId="0" xfId="0" applyNumberFormat="1" applyFont="1"/>
    <xf numFmtId="164" fontId="2" fillId="3" borderId="0" xfId="1" applyFont="1" applyFill="1" applyAlignment="1">
      <alignment horizontal="right"/>
    </xf>
    <xf numFmtId="164" fontId="7" fillId="0" borderId="0" xfId="1" applyFont="1" applyAlignment="1">
      <alignment horizontal="right"/>
    </xf>
    <xf numFmtId="0" fontId="1" fillId="0" borderId="0" xfId="0" applyFont="1" applyAlignment="1">
      <alignment horizontal="right" indent="1"/>
    </xf>
    <xf numFmtId="164" fontId="1" fillId="0" borderId="0" xfId="1" applyFont="1"/>
    <xf numFmtId="164" fontId="1" fillId="3" borderId="0" xfId="1" applyFont="1" applyFill="1"/>
    <xf numFmtId="0" fontId="8" fillId="2" borderId="0" xfId="0" applyFont="1" applyFill="1"/>
    <xf numFmtId="164" fontId="2" fillId="0" borderId="0" xfId="1" applyFont="1" applyAlignment="1">
      <alignment horizontal="center"/>
    </xf>
    <xf numFmtId="164" fontId="2" fillId="3" borderId="0" xfId="1" applyFont="1" applyFill="1" applyAlignment="1">
      <alignment horizontal="center"/>
    </xf>
    <xf numFmtId="0" fontId="2" fillId="3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0" fillId="2" borderId="0" xfId="0" applyFont="1" applyFill="1" applyAlignment="1">
      <alignment horizontal="center"/>
    </xf>
    <xf numFmtId="0" fontId="6" fillId="2" borderId="0" xfId="0" applyFont="1" applyFill="1"/>
    <xf numFmtId="0" fontId="6" fillId="3" borderId="0" xfId="0" applyFont="1" applyFill="1"/>
    <xf numFmtId="0" fontId="11" fillId="0" borderId="0" xfId="0" applyFont="1"/>
    <xf numFmtId="0" fontId="10" fillId="2" borderId="0" xfId="0" applyFont="1" applyFill="1"/>
    <xf numFmtId="0" fontId="10" fillId="3" borderId="0" xfId="0" applyFont="1" applyFill="1" applyAlignment="1">
      <alignment horizontal="center"/>
    </xf>
    <xf numFmtId="164" fontId="6" fillId="3" borderId="0" xfId="1" applyFont="1" applyFill="1" applyAlignment="1">
      <alignment horizontal="right"/>
    </xf>
    <xf numFmtId="164" fontId="11" fillId="0" borderId="0" xfId="1" applyFont="1"/>
    <xf numFmtId="4" fontId="11" fillId="0" borderId="0" xfId="0" applyNumberFormat="1" applyFont="1"/>
    <xf numFmtId="43" fontId="11" fillId="0" borderId="0" xfId="0" applyNumberFormat="1" applyFont="1"/>
    <xf numFmtId="164" fontId="10" fillId="3" borderId="0" xfId="1" applyFont="1" applyFill="1" applyAlignment="1">
      <alignment horizontal="right"/>
    </xf>
    <xf numFmtId="164" fontId="10" fillId="2" borderId="0" xfId="1" applyFont="1" applyFill="1" applyAlignment="1">
      <alignment horizontal="right"/>
    </xf>
    <xf numFmtId="164" fontId="10" fillId="3" borderId="3" xfId="1" applyFont="1" applyFill="1" applyBorder="1" applyAlignment="1">
      <alignment horizontal="right"/>
    </xf>
    <xf numFmtId="164" fontId="10" fillId="3" borderId="1" xfId="1" applyFont="1" applyFill="1" applyBorder="1" applyAlignment="1">
      <alignment horizontal="right"/>
    </xf>
    <xf numFmtId="164" fontId="6" fillId="3" borderId="0" xfId="1" applyFont="1" applyFill="1"/>
    <xf numFmtId="164" fontId="6" fillId="2" borderId="0" xfId="1" applyFont="1" applyFill="1"/>
    <xf numFmtId="0" fontId="12" fillId="2" borderId="0" xfId="0" applyFont="1" applyFill="1"/>
    <xf numFmtId="164" fontId="10" fillId="3" borderId="4" xfId="1" applyFont="1" applyFill="1" applyBorder="1" applyAlignment="1">
      <alignment horizontal="right"/>
    </xf>
    <xf numFmtId="0" fontId="5" fillId="0" borderId="0" xfId="0" applyFont="1"/>
    <xf numFmtId="164" fontId="11" fillId="0" borderId="0" xfId="0" applyNumberFormat="1" applyFont="1"/>
    <xf numFmtId="4" fontId="9" fillId="0" borderId="0" xfId="0" applyNumberFormat="1" applyFont="1" applyAlignment="1">
      <alignment horizontal="right" vertical="center"/>
    </xf>
    <xf numFmtId="0" fontId="6" fillId="0" borderId="0" xfId="0" applyFont="1"/>
    <xf numFmtId="4" fontId="13" fillId="0" borderId="0" xfId="0" applyNumberFormat="1" applyFont="1" applyAlignment="1">
      <alignment vertical="center"/>
    </xf>
    <xf numFmtId="4" fontId="14" fillId="0" borderId="0" xfId="0" applyNumberFormat="1" applyFont="1"/>
    <xf numFmtId="4" fontId="14" fillId="0" borderId="0" xfId="0" applyNumberFormat="1" applyFont="1" applyAlignment="1">
      <alignment horizontal="right" vertical="center" wrapText="1"/>
    </xf>
    <xf numFmtId="164" fontId="10" fillId="3" borderId="0" xfId="1" applyFont="1" applyFill="1" applyBorder="1" applyAlignment="1">
      <alignment horizontal="right"/>
    </xf>
    <xf numFmtId="4" fontId="15" fillId="0" borderId="0" xfId="0" applyNumberFormat="1" applyFont="1" applyAlignment="1">
      <alignment horizontal="right" vertical="center" wrapText="1"/>
    </xf>
    <xf numFmtId="164" fontId="11" fillId="3" borderId="0" xfId="1" applyFont="1" applyFill="1"/>
    <xf numFmtId="0" fontId="10" fillId="0" borderId="0" xfId="0" applyFont="1" applyAlignment="1">
      <alignment horizontal="left"/>
    </xf>
    <xf numFmtId="0" fontId="1" fillId="3" borderId="0" xfId="0" applyFont="1" applyFill="1" applyAlignment="1">
      <alignment horizontal="left"/>
    </xf>
    <xf numFmtId="0" fontId="6" fillId="0" borderId="0" xfId="0" applyFont="1" applyAlignment="1">
      <alignment horizontal="left"/>
    </xf>
    <xf numFmtId="0" fontId="2" fillId="3" borderId="0" xfId="0" applyFont="1" applyFill="1"/>
    <xf numFmtId="0" fontId="10" fillId="0" borderId="0" xfId="0" applyFont="1" applyAlignment="1">
      <alignment horizontal="left" indent="3"/>
    </xf>
    <xf numFmtId="0" fontId="11" fillId="3" borderId="0" xfId="0" applyFont="1" applyFill="1" applyAlignment="1">
      <alignment horizontal="left"/>
    </xf>
    <xf numFmtId="0" fontId="11" fillId="0" borderId="0" xfId="0" applyFont="1" applyAlignment="1">
      <alignment horizontal="left"/>
    </xf>
    <xf numFmtId="0" fontId="6" fillId="0" borderId="0" xfId="0" applyFont="1" applyAlignment="1">
      <alignment horizontal="left" indent="4"/>
    </xf>
    <xf numFmtId="0" fontId="6" fillId="3" borderId="0" xfId="0" applyFont="1" applyFill="1" applyAlignment="1">
      <alignment horizontal="left" indent="4"/>
    </xf>
    <xf numFmtId="0" fontId="11" fillId="3" borderId="0" xfId="0" applyFont="1" applyFill="1"/>
    <xf numFmtId="4" fontId="14" fillId="3" borderId="0" xfId="0" applyNumberFormat="1" applyFont="1" applyFill="1" applyAlignment="1">
      <alignment horizontal="right" vertical="center" wrapText="1"/>
    </xf>
    <xf numFmtId="4" fontId="16" fillId="3" borderId="0" xfId="0" applyNumberFormat="1" applyFont="1" applyFill="1" applyAlignment="1">
      <alignment horizontal="right" vertical="center" wrapText="1"/>
    </xf>
    <xf numFmtId="4" fontId="11" fillId="3" borderId="0" xfId="0" applyNumberFormat="1" applyFont="1" applyFill="1"/>
    <xf numFmtId="43" fontId="11" fillId="3" borderId="0" xfId="0" applyNumberFormat="1" applyFont="1" applyFill="1"/>
    <xf numFmtId="4" fontId="5" fillId="0" borderId="0" xfId="0" applyNumberFormat="1" applyFont="1"/>
    <xf numFmtId="4" fontId="16" fillId="0" borderId="0" xfId="0" applyNumberFormat="1" applyFont="1" applyAlignment="1">
      <alignment horizontal="right" vertical="center" wrapText="1"/>
    </xf>
    <xf numFmtId="4" fontId="0" fillId="0" borderId="0" xfId="0" applyNumberFormat="1"/>
    <xf numFmtId="164" fontId="5" fillId="0" borderId="0" xfId="1" applyFont="1"/>
    <xf numFmtId="4" fontId="1" fillId="0" borderId="0" xfId="0" applyNumberFormat="1" applyFont="1" applyAlignment="1">
      <alignment horizontal="right"/>
    </xf>
    <xf numFmtId="0" fontId="10" fillId="2" borderId="0" xfId="0" applyFont="1" applyFill="1" applyAlignment="1">
      <alignment horizontal="center"/>
    </xf>
    <xf numFmtId="0" fontId="4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9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43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2903220</xdr:colOff>
      <xdr:row>33</xdr:row>
      <xdr:rowOff>68580</xdr:rowOff>
    </xdr:from>
    <xdr:to>
      <xdr:col>0</xdr:col>
      <xdr:colOff>2970530</xdr:colOff>
      <xdr:row>34</xdr:row>
      <xdr:rowOff>104775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DD308A09-AF7D-49CF-AC70-0AB66CB5A579}"/>
            </a:ext>
          </a:extLst>
        </xdr:cNvPr>
        <xdr:cNvSpPr txBox="1">
          <a:spLocks noChangeArrowheads="1"/>
        </xdr:cNvSpPr>
      </xdr:nvSpPr>
      <xdr:spPr bwMode="auto">
        <a:xfrm>
          <a:off x="2903220" y="5040630"/>
          <a:ext cx="67310" cy="1962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2228850</xdr:colOff>
      <xdr:row>0</xdr:row>
      <xdr:rowOff>0</xdr:rowOff>
    </xdr:from>
    <xdr:to>
      <xdr:col>1</xdr:col>
      <xdr:colOff>300990</xdr:colOff>
      <xdr:row>6</xdr:row>
      <xdr:rowOff>0</xdr:rowOff>
    </xdr:to>
    <xdr:pic>
      <xdr:nvPicPr>
        <xdr:cNvPr id="3" name="Picture 7" descr="Logo&#10;&#10;Description automatically generated">
          <a:extLst>
            <a:ext uri="{FF2B5EF4-FFF2-40B4-BE49-F238E27FC236}">
              <a16:creationId xmlns:a16="http://schemas.microsoft.com/office/drawing/2014/main" id="{B784939A-B7A1-413D-B05B-A602918CEB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228850" y="0"/>
          <a:ext cx="2167890" cy="962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777240</xdr:colOff>
      <xdr:row>21</xdr:row>
      <xdr:rowOff>91440</xdr:rowOff>
    </xdr:from>
    <xdr:ext cx="80010" cy="22288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F8801C43-DB14-41EE-A31D-9F3459687D50}"/>
            </a:ext>
          </a:extLst>
        </xdr:cNvPr>
        <xdr:cNvSpPr txBox="1">
          <a:spLocks noChangeArrowheads="1"/>
        </xdr:cNvSpPr>
      </xdr:nvSpPr>
      <xdr:spPr bwMode="auto">
        <a:xfrm>
          <a:off x="1767840" y="3491865"/>
          <a:ext cx="80010" cy="22288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/>
        <a:lstStyle/>
        <a:p>
          <a:r>
            <a:rPr lang="es-DO"/>
            <a:t> </a:t>
          </a:r>
        </a:p>
      </xdr:txBody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3" name="Text Box 1">
          <a:extLst>
            <a:ext uri="{FF2B5EF4-FFF2-40B4-BE49-F238E27FC236}">
              <a16:creationId xmlns:a16="http://schemas.microsoft.com/office/drawing/2014/main" id="{EF4A7079-BD36-4DAE-97A6-F6E46330BBBF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21</xdr:row>
      <xdr:rowOff>60960</xdr:rowOff>
    </xdr:from>
    <xdr:ext cx="76200" cy="215265"/>
    <xdr:sp macro="" textlink="">
      <xdr:nvSpPr>
        <xdr:cNvPr id="4" name="Text Box 1">
          <a:extLst>
            <a:ext uri="{FF2B5EF4-FFF2-40B4-BE49-F238E27FC236}">
              <a16:creationId xmlns:a16="http://schemas.microsoft.com/office/drawing/2014/main" id="{B145A3FE-1D29-4FC5-A387-6DE0A8F11F06}"/>
            </a:ext>
          </a:extLst>
        </xdr:cNvPr>
        <xdr:cNvSpPr txBox="1">
          <a:spLocks noChangeArrowheads="1"/>
        </xdr:cNvSpPr>
      </xdr:nvSpPr>
      <xdr:spPr bwMode="auto">
        <a:xfrm>
          <a:off x="2952750" y="3461385"/>
          <a:ext cx="7620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5" name="Text Box 1">
          <a:extLst>
            <a:ext uri="{FF2B5EF4-FFF2-40B4-BE49-F238E27FC236}">
              <a16:creationId xmlns:a16="http://schemas.microsoft.com/office/drawing/2014/main" id="{1F76B946-29A9-4B12-827A-5C188FF53FB6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6" name="Text Box 1">
          <a:extLst>
            <a:ext uri="{FF2B5EF4-FFF2-40B4-BE49-F238E27FC236}">
              <a16:creationId xmlns:a16="http://schemas.microsoft.com/office/drawing/2014/main" id="{52547D2E-078D-4412-9C1C-CBFF685C9B12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746760</xdr:colOff>
      <xdr:row>21</xdr:row>
      <xdr:rowOff>60960</xdr:rowOff>
    </xdr:from>
    <xdr:ext cx="72390" cy="215265"/>
    <xdr:sp macro="" textlink="">
      <xdr:nvSpPr>
        <xdr:cNvPr id="7" name="Text Box 1">
          <a:extLst>
            <a:ext uri="{FF2B5EF4-FFF2-40B4-BE49-F238E27FC236}">
              <a16:creationId xmlns:a16="http://schemas.microsoft.com/office/drawing/2014/main" id="{C79B918F-FB91-442B-81B3-0CD9F64BC99A}"/>
            </a:ext>
          </a:extLst>
        </xdr:cNvPr>
        <xdr:cNvSpPr txBox="1">
          <a:spLocks noChangeArrowheads="1"/>
        </xdr:cNvSpPr>
      </xdr:nvSpPr>
      <xdr:spPr bwMode="auto">
        <a:xfrm>
          <a:off x="2956560" y="3461385"/>
          <a:ext cx="72390" cy="2152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45BF7705-9FE5-40DD-A607-959ECC193CF4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9" name="Text Box 1">
          <a:extLst>
            <a:ext uri="{FF2B5EF4-FFF2-40B4-BE49-F238E27FC236}">
              <a16:creationId xmlns:a16="http://schemas.microsoft.com/office/drawing/2014/main" id="{2376E8AA-C68F-4711-AD52-363A175CD6AD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762000</xdr:colOff>
      <xdr:row>24</xdr:row>
      <xdr:rowOff>60960</xdr:rowOff>
    </xdr:from>
    <xdr:ext cx="85725" cy="224790"/>
    <xdr:sp macro="" textlink="">
      <xdr:nvSpPr>
        <xdr:cNvPr id="10" name="Text Box 1">
          <a:extLst>
            <a:ext uri="{FF2B5EF4-FFF2-40B4-BE49-F238E27FC236}">
              <a16:creationId xmlns:a16="http://schemas.microsoft.com/office/drawing/2014/main" id="{302E58C8-E71F-4527-BA4D-E972C69EB28A}"/>
            </a:ext>
          </a:extLst>
        </xdr:cNvPr>
        <xdr:cNvSpPr txBox="1">
          <a:spLocks noChangeArrowheads="1"/>
        </xdr:cNvSpPr>
      </xdr:nvSpPr>
      <xdr:spPr bwMode="auto">
        <a:xfrm>
          <a:off x="3543300" y="3947160"/>
          <a:ext cx="85725" cy="224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>
    <xdr:from>
      <xdr:col>1</xdr:col>
      <xdr:colOff>2396490</xdr:colOff>
      <xdr:row>0</xdr:row>
      <xdr:rowOff>7620</xdr:rowOff>
    </xdr:from>
    <xdr:to>
      <xdr:col>2</xdr:col>
      <xdr:colOff>468630</xdr:colOff>
      <xdr:row>5</xdr:row>
      <xdr:rowOff>53340</xdr:rowOff>
    </xdr:to>
    <xdr:pic>
      <xdr:nvPicPr>
        <xdr:cNvPr id="11" name="Picture 7" descr="Logo&#10;&#10;Description automatically generated">
          <a:extLst>
            <a:ext uri="{FF2B5EF4-FFF2-40B4-BE49-F238E27FC236}">
              <a16:creationId xmlns:a16="http://schemas.microsoft.com/office/drawing/2014/main" id="{FFB19843-DBF8-41FF-8299-22D4F803E8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77290" y="7620"/>
          <a:ext cx="472440" cy="8553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826EA2-34E9-43B0-BA4E-1A8CD3A606F5}">
  <sheetPr>
    <tabColor rgb="FF92D050"/>
  </sheetPr>
  <dimension ref="A1:I70"/>
  <sheetViews>
    <sheetView showGridLines="0" tabSelected="1" topLeftCell="A27" zoomScaleNormal="100" workbookViewId="0">
      <selection activeCell="A62" sqref="A62"/>
    </sheetView>
  </sheetViews>
  <sheetFormatPr defaultColWidth="8.85546875" defaultRowHeight="12" x14ac:dyDescent="0.2"/>
  <cols>
    <col min="1" max="1" width="61.42578125" style="36" customWidth="1"/>
    <col min="2" max="2" width="18.28515625" style="70" customWidth="1"/>
    <col min="3" max="3" width="18.28515625" style="36" bestFit="1" customWidth="1"/>
    <col min="4" max="4" width="20.140625" style="36" customWidth="1"/>
    <col min="5" max="5" width="19.140625" style="36" bestFit="1" customWidth="1"/>
    <col min="6" max="6" width="17.7109375" style="36" bestFit="1" customWidth="1"/>
    <col min="7" max="7" width="19.140625" style="36" bestFit="1" customWidth="1"/>
    <col min="8" max="8" width="13.140625" style="36" bestFit="1" customWidth="1"/>
    <col min="9" max="9" width="15" style="36" bestFit="1" customWidth="1"/>
    <col min="10" max="16384" width="8.85546875" style="36"/>
  </cols>
  <sheetData>
    <row r="1" spans="1:5" x14ac:dyDescent="0.2">
      <c r="A1" s="34"/>
      <c r="B1" s="35"/>
      <c r="C1" s="34"/>
      <c r="D1" s="34"/>
    </row>
    <row r="2" spans="1:5" ht="13.15" customHeight="1" x14ac:dyDescent="0.2">
      <c r="A2" s="34"/>
      <c r="B2" s="35"/>
      <c r="C2" s="34"/>
      <c r="D2" s="34"/>
    </row>
    <row r="3" spans="1:5" ht="13.15" customHeight="1" x14ac:dyDescent="0.2">
      <c r="A3" s="34"/>
      <c r="B3" s="35"/>
      <c r="C3" s="34"/>
      <c r="D3" s="34"/>
    </row>
    <row r="4" spans="1:5" ht="13.15" customHeight="1" x14ac:dyDescent="0.2">
      <c r="A4" s="80"/>
      <c r="B4" s="80"/>
      <c r="C4" s="80"/>
      <c r="D4" s="37"/>
    </row>
    <row r="5" spans="1:5" ht="13.15" customHeight="1" x14ac:dyDescent="0.2">
      <c r="A5" s="80"/>
      <c r="B5" s="80"/>
      <c r="C5" s="80"/>
      <c r="D5" s="37"/>
    </row>
    <row r="6" spans="1:5" ht="13.15" customHeight="1" x14ac:dyDescent="0.2">
      <c r="A6" s="80"/>
      <c r="B6" s="80"/>
      <c r="C6" s="80"/>
      <c r="D6" s="37"/>
    </row>
    <row r="7" spans="1:5" ht="13.15" customHeight="1" x14ac:dyDescent="0.2">
      <c r="A7" s="83" t="s">
        <v>50</v>
      </c>
      <c r="B7" s="83"/>
      <c r="C7" s="83"/>
      <c r="D7" s="37"/>
    </row>
    <row r="8" spans="1:5" ht="13.15" customHeight="1" x14ac:dyDescent="0.2">
      <c r="A8" s="83" t="s">
        <v>14</v>
      </c>
      <c r="B8" s="83"/>
      <c r="C8" s="83"/>
      <c r="D8" s="37"/>
    </row>
    <row r="9" spans="1:5" x14ac:dyDescent="0.2">
      <c r="A9" s="33"/>
      <c r="B9" s="38"/>
      <c r="C9" s="33"/>
      <c r="D9" s="33"/>
    </row>
    <row r="10" spans="1:5" x14ac:dyDescent="0.2">
      <c r="A10" s="37" t="s">
        <v>16</v>
      </c>
      <c r="B10" s="35"/>
      <c r="C10" s="34"/>
      <c r="D10" s="34"/>
    </row>
    <row r="11" spans="1:5" x14ac:dyDescent="0.2">
      <c r="A11" s="37" t="s">
        <v>17</v>
      </c>
      <c r="B11" s="35"/>
      <c r="C11" s="34"/>
    </row>
    <row r="12" spans="1:5" x14ac:dyDescent="0.2">
      <c r="A12" s="34" t="s">
        <v>18</v>
      </c>
      <c r="B12" s="39">
        <v>3315811609.3200002</v>
      </c>
      <c r="C12" s="11"/>
      <c r="D12" s="11"/>
      <c r="E12" s="40"/>
    </row>
    <row r="13" spans="1:5" x14ac:dyDescent="0.2">
      <c r="A13" s="34" t="s">
        <v>19</v>
      </c>
      <c r="B13" s="39">
        <v>401407937.41000003</v>
      </c>
      <c r="C13" s="11"/>
      <c r="D13" s="11"/>
      <c r="E13" s="40"/>
    </row>
    <row r="14" spans="1:5" ht="12.75" x14ac:dyDescent="0.2">
      <c r="A14" s="34" t="s">
        <v>20</v>
      </c>
      <c r="B14" s="39">
        <v>116306762.23999999</v>
      </c>
      <c r="C14" s="11" t="s">
        <v>0</v>
      </c>
      <c r="D14" s="78" t="s">
        <v>0</v>
      </c>
      <c r="E14" s="40" t="s">
        <v>0</v>
      </c>
    </row>
    <row r="15" spans="1:5" x14ac:dyDescent="0.2">
      <c r="A15" s="34" t="s">
        <v>21</v>
      </c>
      <c r="B15" s="39">
        <v>12527763.33</v>
      </c>
      <c r="C15" s="11"/>
      <c r="D15" s="11"/>
      <c r="E15" s="40"/>
    </row>
    <row r="16" spans="1:5" x14ac:dyDescent="0.2">
      <c r="A16" s="34" t="s">
        <v>22</v>
      </c>
      <c r="B16" s="39">
        <v>52320759.640000001</v>
      </c>
      <c r="C16" s="11"/>
      <c r="D16" s="11"/>
      <c r="E16" s="40"/>
    </row>
    <row r="17" spans="1:8" x14ac:dyDescent="0.2">
      <c r="A17" s="34" t="s">
        <v>51</v>
      </c>
      <c r="B17" s="39">
        <v>135746216.33000001</v>
      </c>
      <c r="C17" s="11"/>
      <c r="D17" s="11"/>
      <c r="E17" s="40"/>
    </row>
    <row r="18" spans="1:8" x14ac:dyDescent="0.2">
      <c r="A18" s="34" t="s">
        <v>61</v>
      </c>
      <c r="B18" s="39">
        <v>1334868.49</v>
      </c>
      <c r="C18" s="11"/>
      <c r="D18" s="11" t="s">
        <v>60</v>
      </c>
      <c r="E18" s="40" t="s">
        <v>0</v>
      </c>
      <c r="F18" s="42" t="s">
        <v>0</v>
      </c>
    </row>
    <row r="19" spans="1:8" x14ac:dyDescent="0.2">
      <c r="A19" s="34" t="s">
        <v>52</v>
      </c>
      <c r="B19" s="39">
        <v>191939359.16999999</v>
      </c>
      <c r="C19" s="11"/>
      <c r="D19" s="34"/>
      <c r="E19" s="40"/>
      <c r="G19" s="41" t="s">
        <v>0</v>
      </c>
      <c r="H19" s="42" t="s">
        <v>0</v>
      </c>
    </row>
    <row r="20" spans="1:8" x14ac:dyDescent="0.2">
      <c r="A20" s="37" t="s">
        <v>23</v>
      </c>
      <c r="B20" s="43">
        <f>SUM(B12:B19)</f>
        <v>4227395275.9299994</v>
      </c>
      <c r="C20" s="11"/>
      <c r="D20" s="44"/>
      <c r="E20" s="40"/>
    </row>
    <row r="21" spans="1:8" x14ac:dyDescent="0.2">
      <c r="A21" s="37"/>
      <c r="B21" s="39"/>
      <c r="C21" s="11"/>
      <c r="D21" s="11"/>
      <c r="E21" s="40"/>
    </row>
    <row r="22" spans="1:8" x14ac:dyDescent="0.2">
      <c r="A22" s="37" t="s">
        <v>24</v>
      </c>
      <c r="B22" s="39"/>
      <c r="C22" s="11"/>
      <c r="D22" s="11"/>
      <c r="E22" s="40"/>
    </row>
    <row r="23" spans="1:8" x14ac:dyDescent="0.2">
      <c r="A23" s="34" t="s">
        <v>53</v>
      </c>
      <c r="B23" s="39">
        <v>10958073269.83</v>
      </c>
      <c r="C23" s="11" t="s">
        <v>0</v>
      </c>
      <c r="D23" s="11" t="s">
        <v>0</v>
      </c>
      <c r="E23" s="40"/>
    </row>
    <row r="24" spans="1:8" x14ac:dyDescent="0.2">
      <c r="A24" s="34" t="s">
        <v>54</v>
      </c>
      <c r="B24" s="39">
        <v>26000</v>
      </c>
      <c r="C24" s="11"/>
      <c r="D24" s="11"/>
      <c r="E24" s="40"/>
    </row>
    <row r="25" spans="1:8" x14ac:dyDescent="0.2">
      <c r="A25" s="34" t="s">
        <v>55</v>
      </c>
      <c r="B25" s="39">
        <v>161296751.69</v>
      </c>
      <c r="C25" s="11" t="s">
        <v>0</v>
      </c>
      <c r="D25" s="11" t="s">
        <v>0</v>
      </c>
      <c r="E25" s="40"/>
    </row>
    <row r="26" spans="1:8" ht="12.75" thickBot="1" x14ac:dyDescent="0.25">
      <c r="A26" s="37" t="s">
        <v>25</v>
      </c>
      <c r="B26" s="45">
        <f>SUM(B23:B25)</f>
        <v>11119396021.52</v>
      </c>
      <c r="C26" s="11"/>
      <c r="D26" s="44"/>
      <c r="E26" s="40"/>
      <c r="G26" s="42" t="s">
        <v>0</v>
      </c>
      <c r="H26" s="42" t="s">
        <v>0</v>
      </c>
    </row>
    <row r="27" spans="1:8" ht="13.5" thickBot="1" x14ac:dyDescent="0.25">
      <c r="A27" s="37" t="s">
        <v>26</v>
      </c>
      <c r="B27" s="46">
        <f>B20+B26</f>
        <v>15346791297.450001</v>
      </c>
      <c r="C27" s="75" t="s">
        <v>0</v>
      </c>
      <c r="D27" s="44" t="s">
        <v>0</v>
      </c>
      <c r="E27" s="40" t="s">
        <v>0</v>
      </c>
      <c r="F27" s="41" t="s">
        <v>0</v>
      </c>
      <c r="G27" s="42"/>
      <c r="H27" s="42"/>
    </row>
    <row r="28" spans="1:8" ht="12.75" thickTop="1" x14ac:dyDescent="0.2">
      <c r="A28" s="37"/>
      <c r="B28" s="47"/>
      <c r="C28" s="48"/>
      <c r="D28" s="48"/>
      <c r="E28" s="40"/>
      <c r="G28" s="41" t="s">
        <v>0</v>
      </c>
      <c r="H28" s="42" t="s">
        <v>0</v>
      </c>
    </row>
    <row r="29" spans="1:8" x14ac:dyDescent="0.2">
      <c r="A29" s="37" t="s">
        <v>27</v>
      </c>
      <c r="B29" s="47"/>
      <c r="C29" s="48"/>
      <c r="D29" s="48"/>
      <c r="E29" s="40"/>
    </row>
    <row r="30" spans="1:8" x14ac:dyDescent="0.2">
      <c r="A30" s="49" t="s">
        <v>28</v>
      </c>
      <c r="B30" s="47"/>
      <c r="C30" s="48"/>
      <c r="D30" s="48"/>
      <c r="E30" s="40"/>
    </row>
    <row r="31" spans="1:8" x14ac:dyDescent="0.2">
      <c r="A31" s="34"/>
      <c r="B31" s="47"/>
      <c r="C31" s="48"/>
      <c r="D31" s="48"/>
      <c r="E31" s="40"/>
      <c r="G31" s="42" t="s">
        <v>0</v>
      </c>
    </row>
    <row r="32" spans="1:8" x14ac:dyDescent="0.2">
      <c r="A32" s="34" t="s">
        <v>56</v>
      </c>
      <c r="B32" s="47">
        <v>83673798.529999986</v>
      </c>
      <c r="C32" s="48"/>
      <c r="D32" s="48"/>
      <c r="E32" s="40"/>
      <c r="G32" s="42"/>
    </row>
    <row r="33" spans="1:9" x14ac:dyDescent="0.2">
      <c r="A33" s="34" t="s">
        <v>57</v>
      </c>
      <c r="B33" s="39">
        <v>552697930.71000004</v>
      </c>
      <c r="C33" s="11"/>
      <c r="D33" s="11"/>
      <c r="E33" s="40"/>
    </row>
    <row r="34" spans="1:9" ht="12.75" thickBot="1" x14ac:dyDescent="0.25">
      <c r="A34" s="34" t="s">
        <v>58</v>
      </c>
      <c r="B34" s="39">
        <v>656771678.25999999</v>
      </c>
      <c r="C34" s="11"/>
      <c r="D34" s="11"/>
      <c r="E34" s="40"/>
    </row>
    <row r="35" spans="1:9" ht="12.75" thickBot="1" x14ac:dyDescent="0.25">
      <c r="A35" s="37" t="s">
        <v>29</v>
      </c>
      <c r="B35" s="50">
        <f>SUM(B32:B34)</f>
        <v>1293143407.5</v>
      </c>
      <c r="C35" s="44"/>
      <c r="D35" s="44"/>
      <c r="E35" s="40"/>
    </row>
    <row r="36" spans="1:9" x14ac:dyDescent="0.2">
      <c r="A36" s="37"/>
      <c r="B36" s="43"/>
      <c r="C36" s="44"/>
      <c r="D36" s="44"/>
      <c r="E36" s="40"/>
    </row>
    <row r="37" spans="1:9" x14ac:dyDescent="0.2">
      <c r="A37" s="49" t="s">
        <v>30</v>
      </c>
      <c r="B37" s="43"/>
      <c r="C37" s="44"/>
      <c r="D37" s="44"/>
      <c r="E37" s="40"/>
    </row>
    <row r="38" spans="1:9" x14ac:dyDescent="0.2">
      <c r="A38" s="34" t="s">
        <v>39</v>
      </c>
      <c r="B38" s="39">
        <v>87231502.890000001</v>
      </c>
      <c r="C38" s="11"/>
      <c r="D38" s="11"/>
      <c r="E38" s="40"/>
    </row>
    <row r="39" spans="1:9" x14ac:dyDescent="0.2">
      <c r="A39" s="34" t="s">
        <v>40</v>
      </c>
      <c r="B39" s="39">
        <v>97823068.829999998</v>
      </c>
      <c r="C39" s="11"/>
      <c r="D39" s="11"/>
      <c r="E39" s="40"/>
    </row>
    <row r="40" spans="1:9" ht="13.5" thickBot="1" x14ac:dyDescent="0.25">
      <c r="A40" s="37" t="s">
        <v>31</v>
      </c>
      <c r="B40" s="46">
        <f>B35+B38+B39</f>
        <v>1478197979.22</v>
      </c>
      <c r="C40" s="75" t="s">
        <v>0</v>
      </c>
      <c r="D40" s="11" t="s">
        <v>0</v>
      </c>
      <c r="E40" s="40" t="s">
        <v>0</v>
      </c>
      <c r="F40" s="51" t="s">
        <v>0</v>
      </c>
      <c r="G40" s="52"/>
      <c r="H40" s="42" t="s">
        <v>0</v>
      </c>
      <c r="I40" s="42" t="s">
        <v>0</v>
      </c>
    </row>
    <row r="41" spans="1:9" ht="12.75" thickTop="1" x14ac:dyDescent="0.2">
      <c r="A41" s="37"/>
      <c r="B41" s="43"/>
      <c r="C41" s="11"/>
      <c r="D41" s="11"/>
      <c r="E41" s="40"/>
      <c r="G41" s="40"/>
    </row>
    <row r="42" spans="1:9" ht="12.75" x14ac:dyDescent="0.2">
      <c r="A42" s="37" t="s">
        <v>32</v>
      </c>
      <c r="B42" s="39"/>
      <c r="C42" s="11"/>
      <c r="D42" s="57"/>
      <c r="E42" s="53"/>
      <c r="G42" s="42"/>
    </row>
    <row r="43" spans="1:9" ht="12.75" x14ac:dyDescent="0.2">
      <c r="A43" s="54" t="s">
        <v>41</v>
      </c>
      <c r="B43" s="39">
        <v>993917277.07000005</v>
      </c>
      <c r="C43" s="44"/>
      <c r="D43" s="57"/>
      <c r="E43" s="55"/>
    </row>
    <row r="44" spans="1:9" ht="12.75" x14ac:dyDescent="0.2">
      <c r="A44" s="54" t="s">
        <v>42</v>
      </c>
      <c r="B44" s="39">
        <v>12924170982.49</v>
      </c>
      <c r="C44" s="44"/>
      <c r="D44" s="57"/>
      <c r="E44" s="40"/>
      <c r="F44" s="56" t="s">
        <v>0</v>
      </c>
      <c r="G44" s="42" t="s">
        <v>0</v>
      </c>
    </row>
    <row r="45" spans="1:9" ht="13.5" thickBot="1" x14ac:dyDescent="0.25">
      <c r="A45" s="54" t="s">
        <v>43</v>
      </c>
      <c r="B45" s="39">
        <v>-49494941.329999924</v>
      </c>
      <c r="C45" s="44" t="s">
        <v>0</v>
      </c>
      <c r="D45" s="76"/>
      <c r="E45" s="40"/>
      <c r="F45" s="56"/>
      <c r="G45" s="42"/>
    </row>
    <row r="46" spans="1:9" ht="13.5" thickBot="1" x14ac:dyDescent="0.25">
      <c r="A46" s="37" t="s">
        <v>33</v>
      </c>
      <c r="B46" s="50">
        <f>SUM(B43:B45)</f>
        <v>13868593318.23</v>
      </c>
      <c r="C46" s="44"/>
      <c r="D46" s="57" t="s">
        <v>0</v>
      </c>
      <c r="E46" s="40"/>
      <c r="F46" s="52"/>
      <c r="H46" s="42"/>
    </row>
    <row r="47" spans="1:9" ht="13.5" thickBot="1" x14ac:dyDescent="0.25">
      <c r="A47" s="37" t="s">
        <v>34</v>
      </c>
      <c r="B47" s="50">
        <f>B40+B46</f>
        <v>15346791297.449999</v>
      </c>
      <c r="C47" s="44" t="s">
        <v>0</v>
      </c>
      <c r="D47" s="57"/>
      <c r="E47" s="40"/>
      <c r="G47" s="42"/>
    </row>
    <row r="48" spans="1:9" ht="12.75" x14ac:dyDescent="0.2">
      <c r="A48" s="37"/>
      <c r="B48" s="58"/>
      <c r="C48" s="44"/>
      <c r="D48" s="59"/>
      <c r="E48" s="40" t="s">
        <v>0</v>
      </c>
      <c r="G48" s="42"/>
    </row>
    <row r="49" spans="1:7" x14ac:dyDescent="0.2">
      <c r="A49" s="37"/>
      <c r="B49" s="58"/>
      <c r="C49" s="44"/>
      <c r="D49" s="44"/>
      <c r="E49" s="40"/>
      <c r="G49" s="42"/>
    </row>
    <row r="50" spans="1:7" x14ac:dyDescent="0.2">
      <c r="B50" s="60"/>
      <c r="C50" s="40"/>
      <c r="D50" s="40"/>
      <c r="E50" s="40"/>
    </row>
    <row r="51" spans="1:7" ht="14.25" x14ac:dyDescent="0.2">
      <c r="A51" s="85" t="s">
        <v>0</v>
      </c>
      <c r="B51" s="84"/>
      <c r="C51" s="84"/>
      <c r="D51" s="84"/>
      <c r="G51" s="42"/>
    </row>
    <row r="52" spans="1:7" ht="14.25" x14ac:dyDescent="0.2">
      <c r="A52" s="86" t="s">
        <v>35</v>
      </c>
      <c r="B52" s="86"/>
      <c r="C52" s="86"/>
      <c r="D52" s="86"/>
      <c r="G52" s="42"/>
    </row>
    <row r="53" spans="1:7" ht="15" x14ac:dyDescent="0.25">
      <c r="A53" s="87" t="s">
        <v>36</v>
      </c>
      <c r="B53" s="87"/>
      <c r="C53" s="87"/>
      <c r="D53" s="87"/>
    </row>
    <row r="54" spans="1:7" ht="14.25" x14ac:dyDescent="0.2">
      <c r="A54" s="84" t="s">
        <v>0</v>
      </c>
      <c r="B54" s="84"/>
      <c r="C54" s="84"/>
      <c r="D54" s="84"/>
    </row>
    <row r="55" spans="1:7" ht="15" x14ac:dyDescent="0.25">
      <c r="A55" s="82"/>
      <c r="B55" s="82"/>
      <c r="C55" s="82"/>
      <c r="D55" s="82"/>
    </row>
    <row r="56" spans="1:7" ht="14.25" x14ac:dyDescent="0.2">
      <c r="A56" s="9" t="s">
        <v>4</v>
      </c>
      <c r="B56" s="86" t="s">
        <v>37</v>
      </c>
      <c r="C56" s="86"/>
      <c r="D56" s="86"/>
      <c r="F56" s="61"/>
    </row>
    <row r="57" spans="1:7" ht="15" x14ac:dyDescent="0.25">
      <c r="A57" s="1" t="s">
        <v>2</v>
      </c>
      <c r="B57" s="62" t="s">
        <v>38</v>
      </c>
      <c r="C57" s="1"/>
      <c r="D57" s="1"/>
      <c r="F57" s="63"/>
      <c r="G57" s="36" t="s">
        <v>0</v>
      </c>
    </row>
    <row r="58" spans="1:7" ht="14.25" x14ac:dyDescent="0.2">
      <c r="A58" s="3"/>
      <c r="B58" s="64" t="s">
        <v>0</v>
      </c>
      <c r="C58" s="9"/>
      <c r="D58" s="9"/>
    </row>
    <row r="59" spans="1:7" x14ac:dyDescent="0.2">
      <c r="A59" s="65"/>
      <c r="B59" s="66"/>
      <c r="C59" s="65"/>
      <c r="D59" s="67"/>
    </row>
    <row r="60" spans="1:7" x14ac:dyDescent="0.2">
      <c r="A60" s="65"/>
      <c r="B60" s="66"/>
      <c r="C60" s="65"/>
      <c r="D60" s="67"/>
    </row>
    <row r="61" spans="1:7" x14ac:dyDescent="0.2">
      <c r="A61" s="68" t="s">
        <v>0</v>
      </c>
      <c r="B61" s="69" t="s">
        <v>0</v>
      </c>
    </row>
    <row r="62" spans="1:7" x14ac:dyDescent="0.2">
      <c r="A62" s="68"/>
    </row>
    <row r="63" spans="1:7" x14ac:dyDescent="0.2">
      <c r="A63" s="68"/>
    </row>
    <row r="65" spans="2:2" ht="12.75" x14ac:dyDescent="0.2">
      <c r="B65" s="71"/>
    </row>
    <row r="66" spans="2:2" ht="12.75" x14ac:dyDescent="0.2">
      <c r="B66" s="71"/>
    </row>
    <row r="67" spans="2:2" ht="12.75" x14ac:dyDescent="0.2">
      <c r="B67" s="71"/>
    </row>
    <row r="68" spans="2:2" ht="12.75" x14ac:dyDescent="0.2">
      <c r="B68" s="72"/>
    </row>
    <row r="69" spans="2:2" x14ac:dyDescent="0.2">
      <c r="B69" s="73"/>
    </row>
    <row r="70" spans="2:2" x14ac:dyDescent="0.2">
      <c r="B70" s="74"/>
    </row>
  </sheetData>
  <mergeCells count="11">
    <mergeCell ref="A52:D52"/>
    <mergeCell ref="A53:D53"/>
    <mergeCell ref="A54:D54"/>
    <mergeCell ref="A55:D55"/>
    <mergeCell ref="B56:D56"/>
    <mergeCell ref="A51:D51"/>
    <mergeCell ref="A4:C4"/>
    <mergeCell ref="A5:C5"/>
    <mergeCell ref="A6:C6"/>
    <mergeCell ref="A7:C7"/>
    <mergeCell ref="A8:C8"/>
  </mergeCells>
  <pageMargins left="0.75" right="0.75" top="1" bottom="1" header="0.17" footer="0"/>
  <pageSetup scale="90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D8AFA-399C-4775-BDF0-6E2C3B05938F}">
  <sheetPr>
    <tabColor rgb="FFFFFF00"/>
  </sheetPr>
  <dimension ref="B1:I44"/>
  <sheetViews>
    <sheetView showGridLines="0" topLeftCell="B10" zoomScaleNormal="100" workbookViewId="0">
      <selection activeCell="C26" sqref="C26"/>
    </sheetView>
  </sheetViews>
  <sheetFormatPr defaultColWidth="8.85546875" defaultRowHeight="15" x14ac:dyDescent="0.25"/>
  <cols>
    <col min="1" max="1" width="4.140625" style="1" customWidth="1"/>
    <col min="2" max="2" width="60.85546875" style="1" customWidth="1"/>
    <col min="3" max="3" width="22.5703125" style="1" customWidth="1"/>
    <col min="4" max="5" width="20" style="1" bestFit="1" customWidth="1"/>
    <col min="6" max="6" width="22" style="1" bestFit="1" customWidth="1"/>
    <col min="7" max="7" width="16.7109375" style="1" bestFit="1" customWidth="1"/>
    <col min="8" max="9" width="14.28515625" style="1" bestFit="1" customWidth="1"/>
    <col min="10" max="16384" width="8.85546875" style="1"/>
  </cols>
  <sheetData>
    <row r="1" spans="2:6" x14ac:dyDescent="0.25">
      <c r="B1" s="20"/>
      <c r="C1" s="20"/>
      <c r="D1" s="20"/>
      <c r="E1" s="20"/>
    </row>
    <row r="2" spans="2:6" x14ac:dyDescent="0.25">
      <c r="B2" s="20"/>
      <c r="C2" s="20"/>
      <c r="D2" s="20"/>
      <c r="E2" s="20"/>
    </row>
    <row r="3" spans="2:6" ht="13.15" customHeight="1" x14ac:dyDescent="0.25">
      <c r="B3" s="80"/>
      <c r="C3" s="80"/>
      <c r="D3" s="80"/>
      <c r="E3" s="32"/>
    </row>
    <row r="4" spans="2:6" ht="13.15" customHeight="1" x14ac:dyDescent="0.25">
      <c r="B4" s="80"/>
      <c r="C4" s="80"/>
      <c r="D4" s="80"/>
      <c r="E4" s="32"/>
    </row>
    <row r="5" spans="2:6" ht="13.15" customHeight="1" x14ac:dyDescent="0.25">
      <c r="B5" s="33"/>
      <c r="C5" s="33"/>
      <c r="D5" s="33"/>
      <c r="E5" s="32"/>
    </row>
    <row r="6" spans="2:6" ht="13.15" customHeight="1" x14ac:dyDescent="0.25">
      <c r="B6" s="33"/>
      <c r="C6" s="33"/>
      <c r="D6" s="33"/>
      <c r="E6" s="32"/>
    </row>
    <row r="7" spans="2:6" ht="13.15" customHeight="1" x14ac:dyDescent="0.25">
      <c r="B7" s="83" t="s">
        <v>15</v>
      </c>
      <c r="C7" s="83"/>
      <c r="D7" s="83"/>
      <c r="E7" s="32"/>
    </row>
    <row r="8" spans="2:6" ht="13.15" customHeight="1" x14ac:dyDescent="0.25">
      <c r="B8" s="83" t="s">
        <v>59</v>
      </c>
      <c r="C8" s="83"/>
      <c r="D8" s="83"/>
      <c r="E8" s="32"/>
    </row>
    <row r="9" spans="2:6" ht="13.15" customHeight="1" x14ac:dyDescent="0.25">
      <c r="B9" s="83" t="s">
        <v>14</v>
      </c>
      <c r="C9" s="83"/>
      <c r="D9" s="83"/>
      <c r="E9" s="32"/>
    </row>
    <row r="10" spans="2:6" x14ac:dyDescent="0.25">
      <c r="C10" s="31" t="s">
        <v>0</v>
      </c>
      <c r="E10" s="31"/>
    </row>
    <row r="11" spans="2:6" x14ac:dyDescent="0.25">
      <c r="C11" s="30" t="s">
        <v>0</v>
      </c>
      <c r="E11" s="8"/>
    </row>
    <row r="12" spans="2:6" x14ac:dyDescent="0.25">
      <c r="B12" s="9" t="s">
        <v>13</v>
      </c>
      <c r="C12" s="29"/>
      <c r="D12" s="8"/>
      <c r="E12" s="28"/>
    </row>
    <row r="13" spans="2:6" x14ac:dyDescent="0.25">
      <c r="B13" s="27" t="s">
        <v>44</v>
      </c>
      <c r="C13" s="17">
        <v>2066984888</v>
      </c>
      <c r="D13" s="16"/>
      <c r="E13" s="15"/>
    </row>
    <row r="14" spans="2:6" ht="17.25" x14ac:dyDescent="0.4">
      <c r="B14" s="27" t="s">
        <v>45</v>
      </c>
      <c r="C14" s="17">
        <v>291896812.92000002</v>
      </c>
      <c r="D14" s="16"/>
      <c r="E14" s="23"/>
    </row>
    <row r="15" spans="2:6" x14ac:dyDescent="0.25">
      <c r="B15" s="9" t="s">
        <v>12</v>
      </c>
      <c r="C15" s="22">
        <f>SUM(C13:C14)</f>
        <v>2358881700.9200001</v>
      </c>
      <c r="D15" s="77" t="s">
        <v>0</v>
      </c>
      <c r="E15" s="18" t="s">
        <v>0</v>
      </c>
      <c r="F15" s="10" t="s">
        <v>0</v>
      </c>
    </row>
    <row r="16" spans="2:6" x14ac:dyDescent="0.25">
      <c r="C16" s="26"/>
      <c r="E16" s="25" t="s">
        <v>0</v>
      </c>
    </row>
    <row r="17" spans="2:9" x14ac:dyDescent="0.25">
      <c r="C17" s="26"/>
      <c r="E17" s="25"/>
    </row>
    <row r="18" spans="2:9" x14ac:dyDescent="0.25">
      <c r="B18" s="9" t="s">
        <v>11</v>
      </c>
      <c r="C18" s="26"/>
      <c r="E18" s="25"/>
    </row>
    <row r="19" spans="2:9" x14ac:dyDescent="0.25">
      <c r="B19" s="20" t="s">
        <v>46</v>
      </c>
      <c r="C19" s="17">
        <v>1395873779.3599999</v>
      </c>
      <c r="D19" s="79" t="s">
        <v>0</v>
      </c>
      <c r="E19" s="15" t="s">
        <v>0</v>
      </c>
    </row>
    <row r="20" spans="2:9" x14ac:dyDescent="0.25">
      <c r="B20" s="20" t="s">
        <v>47</v>
      </c>
      <c r="C20" s="17">
        <v>867247496.82000005</v>
      </c>
      <c r="D20" s="16"/>
      <c r="E20" s="15"/>
    </row>
    <row r="21" spans="2:9" ht="14.65" customHeight="1" x14ac:dyDescent="0.25">
      <c r="B21" s="20" t="s">
        <v>48</v>
      </c>
      <c r="C21" s="17">
        <v>60690961.670000002</v>
      </c>
      <c r="D21" s="16"/>
      <c r="E21" s="15"/>
      <c r="H21" s="11" t="s">
        <v>0</v>
      </c>
      <c r="I21" s="10" t="s">
        <v>0</v>
      </c>
    </row>
    <row r="22" spans="2:9" ht="17.25" x14ac:dyDescent="0.4">
      <c r="B22" s="20" t="s">
        <v>49</v>
      </c>
      <c r="C22" s="17">
        <v>5369777.7300000004</v>
      </c>
      <c r="D22" s="24"/>
      <c r="E22" s="23"/>
      <c r="I22" s="11" t="s">
        <v>0</v>
      </c>
    </row>
    <row r="23" spans="2:9" x14ac:dyDescent="0.25">
      <c r="B23" s="9" t="s">
        <v>10</v>
      </c>
      <c r="C23" s="22">
        <f>SUM(C19:C22)</f>
        <v>2329182015.5799999</v>
      </c>
      <c r="D23" s="18"/>
      <c r="E23" s="18"/>
      <c r="F23" s="21"/>
    </row>
    <row r="24" spans="2:9" x14ac:dyDescent="0.25">
      <c r="B24" s="9"/>
      <c r="C24" s="22"/>
      <c r="D24" s="12"/>
      <c r="E24" s="18"/>
      <c r="F24" s="10"/>
      <c r="G24" s="21"/>
      <c r="I24" s="10" t="s">
        <v>0</v>
      </c>
    </row>
    <row r="25" spans="2:9" x14ac:dyDescent="0.25">
      <c r="B25" s="9" t="s">
        <v>9</v>
      </c>
      <c r="C25" s="17">
        <f>C15-C23</f>
        <v>29699685.340000153</v>
      </c>
      <c r="D25" s="12"/>
      <c r="E25" s="14"/>
      <c r="F25" s="25"/>
    </row>
    <row r="26" spans="2:9" x14ac:dyDescent="0.25">
      <c r="B26" s="20" t="s">
        <v>8</v>
      </c>
      <c r="C26" s="19">
        <v>79194626.670000002</v>
      </c>
      <c r="D26" s="12"/>
      <c r="E26" s="14" t="s">
        <v>0</v>
      </c>
      <c r="F26" s="18"/>
      <c r="G26" s="10"/>
    </row>
    <row r="27" spans="2:9" x14ac:dyDescent="0.25">
      <c r="C27" s="17"/>
      <c r="D27" s="16"/>
      <c r="E27" s="15" t="s">
        <v>0</v>
      </c>
      <c r="F27" s="14"/>
      <c r="G27" s="10"/>
    </row>
    <row r="28" spans="2:9" ht="15.75" thickBot="1" x14ac:dyDescent="0.3">
      <c r="B28" s="9" t="s">
        <v>7</v>
      </c>
      <c r="C28" s="13">
        <f>C25-C26</f>
        <v>-49494941.329999849</v>
      </c>
      <c r="D28" s="43" t="s">
        <v>0</v>
      </c>
      <c r="E28" s="11" t="s">
        <v>0</v>
      </c>
      <c r="F28" s="11"/>
      <c r="G28" s="10"/>
      <c r="H28" s="10" t="s">
        <v>0</v>
      </c>
      <c r="I28" s="10" t="s">
        <v>0</v>
      </c>
    </row>
    <row r="29" spans="2:9" ht="15.75" thickTop="1" x14ac:dyDescent="0.25">
      <c r="E29" s="10" t="s">
        <v>0</v>
      </c>
      <c r="F29" s="10"/>
      <c r="G29" s="10"/>
    </row>
    <row r="30" spans="2:9" x14ac:dyDescent="0.25">
      <c r="C30" s="25"/>
    </row>
    <row r="31" spans="2:9" x14ac:dyDescent="0.25">
      <c r="B31" s="84" t="s">
        <v>0</v>
      </c>
      <c r="C31" s="84"/>
      <c r="D31" s="84"/>
      <c r="E31" s="84"/>
      <c r="F31" s="10"/>
    </row>
    <row r="32" spans="2:9" x14ac:dyDescent="0.25">
      <c r="B32" s="8"/>
      <c r="C32" s="8"/>
      <c r="D32" s="8"/>
      <c r="E32" s="8"/>
    </row>
    <row r="33" spans="2:5" x14ac:dyDescent="0.25">
      <c r="B33" s="84"/>
      <c r="C33" s="84"/>
      <c r="D33" s="84"/>
      <c r="E33" s="84"/>
    </row>
    <row r="34" spans="2:5" x14ac:dyDescent="0.25">
      <c r="B34" s="84" t="s">
        <v>6</v>
      </c>
      <c r="C34" s="84"/>
      <c r="D34" s="84"/>
      <c r="E34" s="9"/>
    </row>
    <row r="35" spans="2:5" x14ac:dyDescent="0.25">
      <c r="B35" s="82" t="s">
        <v>5</v>
      </c>
      <c r="C35" s="82"/>
      <c r="D35" s="82"/>
    </row>
    <row r="36" spans="2:5" x14ac:dyDescent="0.25">
      <c r="B36" s="84" t="s">
        <v>0</v>
      </c>
      <c r="C36" s="84"/>
      <c r="D36" s="84"/>
      <c r="E36" s="84"/>
    </row>
    <row r="37" spans="2:5" x14ac:dyDescent="0.25">
      <c r="B37" s="8"/>
      <c r="C37" s="8"/>
      <c r="D37" s="8"/>
      <c r="E37" s="8"/>
    </row>
    <row r="38" spans="2:5" x14ac:dyDescent="0.25">
      <c r="B38" s="8"/>
      <c r="C38" s="8"/>
      <c r="D38" s="8"/>
      <c r="E38" s="8"/>
    </row>
    <row r="39" spans="2:5" x14ac:dyDescent="0.25">
      <c r="B39" s="82" t="s">
        <v>0</v>
      </c>
      <c r="C39" s="82"/>
      <c r="D39" s="82"/>
      <c r="E39" s="82"/>
    </row>
    <row r="40" spans="2:5" x14ac:dyDescent="0.25">
      <c r="B40" s="7" t="s">
        <v>0</v>
      </c>
      <c r="C40" s="7"/>
      <c r="D40" s="7"/>
      <c r="E40" s="7"/>
    </row>
    <row r="41" spans="2:5" ht="15.75" x14ac:dyDescent="0.25">
      <c r="B41" s="6" t="s">
        <v>4</v>
      </c>
      <c r="C41" s="81" t="s">
        <v>3</v>
      </c>
      <c r="D41" s="81"/>
      <c r="E41" s="81"/>
    </row>
    <row r="42" spans="2:5" ht="15.75" x14ac:dyDescent="0.25">
      <c r="B42" s="5" t="s">
        <v>2</v>
      </c>
      <c r="C42" s="4" t="s">
        <v>1</v>
      </c>
      <c r="D42" s="4"/>
      <c r="E42" s="4"/>
    </row>
    <row r="43" spans="2:5" x14ac:dyDescent="0.25">
      <c r="B43" s="3"/>
      <c r="E43" s="3"/>
    </row>
    <row r="44" spans="2:5" x14ac:dyDescent="0.25">
      <c r="B44" s="2" t="s">
        <v>0</v>
      </c>
      <c r="D44" s="2" t="s">
        <v>0</v>
      </c>
      <c r="E44" s="1" t="s">
        <v>0</v>
      </c>
    </row>
  </sheetData>
  <mergeCells count="12">
    <mergeCell ref="B3:D3"/>
    <mergeCell ref="B4:D4"/>
    <mergeCell ref="C41:E41"/>
    <mergeCell ref="B39:E39"/>
    <mergeCell ref="B7:D7"/>
    <mergeCell ref="B8:D8"/>
    <mergeCell ref="B9:D9"/>
    <mergeCell ref="B36:E36"/>
    <mergeCell ref="B31:E31"/>
    <mergeCell ref="B33:E33"/>
    <mergeCell ref="B34:D34"/>
    <mergeCell ref="B35:D35"/>
  </mergeCells>
  <pageMargins left="0.43307086614173229" right="0.15748031496062992" top="0.98425196850393704" bottom="0.98425196850393704" header="0" footer="0"/>
  <pageSetup scale="9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BALANCE GENERAL</vt:lpstr>
      <vt:lpstr>ESTADO DE RESULTADOS</vt:lpstr>
      <vt:lpstr>'BALANCE GENERAL'!Print_Area</vt:lpstr>
      <vt:lpstr>'ESTADO DE RESULTADOS'!Print_Area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Lenny Matos L</dc:creator>
  <cp:lastModifiedBy>Jose F Sanchez</cp:lastModifiedBy>
  <cp:lastPrinted>2025-05-16T19:06:25Z</cp:lastPrinted>
  <dcterms:created xsi:type="dcterms:W3CDTF">2024-05-16T20:33:13Z</dcterms:created>
  <dcterms:modified xsi:type="dcterms:W3CDTF">2025-05-19T20:11:06Z</dcterms:modified>
</cp:coreProperties>
</file>